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8_{449BFB1E-71B6-4F2A-A802-DC16D69EB15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MATRIZ" sheetId="1" r:id="rId1"/>
  </sheets>
  <calcPr calcId="181029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+8k5PNl8LHcLYDqbN0OFM2VleyGEae9YFREIsi0S87U="/>
    </ext>
  </extLst>
</workbook>
</file>

<file path=xl/calcChain.xml><?xml version="1.0" encoding="utf-8"?>
<calcChain xmlns="http://schemas.openxmlformats.org/spreadsheetml/2006/main">
  <c r="V20" i="1" l="1"/>
  <c r="N20" i="1"/>
  <c r="O20" i="1" s="1"/>
  <c r="V19" i="1"/>
  <c r="N19" i="1"/>
  <c r="O19" i="1" s="1"/>
  <c r="V18" i="1"/>
  <c r="N18" i="1"/>
  <c r="O18" i="1" s="1"/>
  <c r="V17" i="1"/>
  <c r="N17" i="1"/>
  <c r="O17" i="1" s="1"/>
  <c r="V16" i="1"/>
  <c r="O16" i="1"/>
  <c r="V15" i="1"/>
  <c r="U15" i="1"/>
  <c r="N15" i="1"/>
  <c r="O15" i="1" s="1"/>
  <c r="V14" i="1"/>
  <c r="O14" i="1"/>
  <c r="U13" i="1"/>
  <c r="V13" i="1" s="1"/>
  <c r="O13" i="1"/>
  <c r="N13" i="1"/>
  <c r="U12" i="1"/>
  <c r="V12" i="1" s="1"/>
  <c r="N12" i="1"/>
  <c r="O12" i="1" s="1"/>
  <c r="U11" i="1"/>
  <c r="V11" i="1" s="1"/>
  <c r="O11" i="1"/>
  <c r="N11" i="1"/>
  <c r="U10" i="1"/>
  <c r="V10" i="1" s="1"/>
  <c r="O10" i="1"/>
  <c r="V9" i="1"/>
  <c r="U9" i="1"/>
  <c r="N9" i="1"/>
  <c r="O9" i="1" s="1"/>
  <c r="U8" i="1"/>
  <c r="V8" i="1" s="1"/>
  <c r="N8" i="1"/>
  <c r="O8" i="1" s="1"/>
  <c r="O7" i="1"/>
</calcChain>
</file>

<file path=xl/sharedStrings.xml><?xml version="1.0" encoding="utf-8"?>
<sst xmlns="http://schemas.openxmlformats.org/spreadsheetml/2006/main" count="224" uniqueCount="121">
  <si>
    <t>INSTITUTO DISTRITAL DE PATRIMONIO CULTURAL</t>
  </si>
  <si>
    <t xml:space="preserve">MATRIZ DE RIESGOS </t>
  </si>
  <si>
    <t>Tipo</t>
  </si>
  <si>
    <t>Descripción</t>
  </si>
  <si>
    <t>Nº</t>
  </si>
  <si>
    <t xml:space="preserve">Clase </t>
  </si>
  <si>
    <t>Fuente</t>
  </si>
  <si>
    <t>Etapa</t>
  </si>
  <si>
    <t>Probabilidad</t>
  </si>
  <si>
    <t>Impacto</t>
  </si>
  <si>
    <t>Valoración del riesgo</t>
  </si>
  <si>
    <t>Categoría</t>
  </si>
  <si>
    <t xml:space="preserve">A quién se le asigna? </t>
  </si>
  <si>
    <t>Tratamiento</t>
  </si>
  <si>
    <t>Impacto despues del tratamiento</t>
  </si>
  <si>
    <t>Afecta la ejecución del contrato?</t>
  </si>
  <si>
    <t>Persona responsable por implementar el tratamiento</t>
  </si>
  <si>
    <t>Fecha estimada en que se inicia el tratamiento</t>
  </si>
  <si>
    <t xml:space="preserve">Fecha estimada en que se completa el tratamiento </t>
  </si>
  <si>
    <t>Monitoreo y revisión</t>
  </si>
  <si>
    <t>Planeación</t>
  </si>
  <si>
    <t>Selección</t>
  </si>
  <si>
    <t>Contratación</t>
  </si>
  <si>
    <t>Ejecución</t>
  </si>
  <si>
    <t>Postentrega</t>
  </si>
  <si>
    <t>FDLS</t>
  </si>
  <si>
    <t>proponente/adjudicatario</t>
  </si>
  <si>
    <t>Controles a ser implementados</t>
  </si>
  <si>
    <t>Como se realiza el monitoreo?</t>
  </si>
  <si>
    <t>Periodicidad ¿cuándo?</t>
  </si>
  <si>
    <t>Operacionales</t>
  </si>
  <si>
    <t>Seleccionar proponente que no cumpla con la totaliad de los requisitos minimos</t>
  </si>
  <si>
    <t>General</t>
  </si>
  <si>
    <t>Interno</t>
  </si>
  <si>
    <t>X</t>
  </si>
  <si>
    <t>Entidad</t>
  </si>
  <si>
    <t>Revisión de los requisitos minimos, a todos los proponentes habilitados, dentro de los terminos del pliego</t>
  </si>
  <si>
    <t>Riesgo Bajo</t>
  </si>
  <si>
    <t>NO</t>
  </si>
  <si>
    <t>1 .Evaluadores  del proceso</t>
  </si>
  <si>
    <t xml:space="preserve">Termino de la evalcuación de las propuestas </t>
  </si>
  <si>
    <t>Tiempo del cronograma del proceso de selección</t>
  </si>
  <si>
    <t>Seguimiento durante el proceso de evaluación.</t>
  </si>
  <si>
    <t>Verificación de rrquisistos habilitantes</t>
  </si>
  <si>
    <t>Tecnológico (Operativo)</t>
  </si>
  <si>
    <t>Mal estado y uso de los elementos tecnologicos entregados</t>
  </si>
  <si>
    <t>Especifico</t>
  </si>
  <si>
    <t>Contratista</t>
  </si>
  <si>
    <t>Revisión previa aceptación de los bienes e las calidades y cantidades establecidas</t>
  </si>
  <si>
    <t>1 .Supervisor de Apoyo 2. Supervisor</t>
  </si>
  <si>
    <t>Con la suscripción del contrato</t>
  </si>
  <si>
    <t>Acta de recibo a satisfacción</t>
  </si>
  <si>
    <t>Garantía de los bienes entregados</t>
  </si>
  <si>
    <t>Anual</t>
  </si>
  <si>
    <t>Falla en sistemas de seguridad: Caída del circuito cerrado de televisión (CCTV), pérdida de grabaciones o falta de respaldo magnético</t>
  </si>
  <si>
    <t>Mantenimiento preventivo mensual; redundancia en servidores; protocolos de verificación diaria de grabación por parte del supervisor</t>
  </si>
  <si>
    <t>Durante la ejecución del contrato</t>
  </si>
  <si>
    <t>Hasta la fecha de terminación del contrato</t>
  </si>
  <si>
    <t>Seguimiento Mensual</t>
  </si>
  <si>
    <t>Mensual</t>
  </si>
  <si>
    <t>Inoportunidad en el soporte: Equipos (radios, biométricos, sensores) fuera de servicio por falta de reparación técnica a tiempo</t>
  </si>
  <si>
    <t xml:space="preserve">Mantenimiento de los equipos de medios tecnológicos </t>
  </si>
  <si>
    <t>No disposición del personal en los puestos contratados</t>
  </si>
  <si>
    <t xml:space="preserve">Garantizar la presencia de un vigilante  durante el horario establecido para la prestacion del servicio </t>
  </si>
  <si>
    <t>1.Fecha acta de inicio</t>
  </si>
  <si>
    <t>1. Fecha de recibo final 2.Fecha de Liquidación</t>
  </si>
  <si>
    <t xml:space="preserve">Establecer procedimiento para reporte de control y ausencia del personal. Visitas frecuentes por parte del supervisor de la empresa de vigilancia a los puestos contratados </t>
  </si>
  <si>
    <t>mas de dos veces al día</t>
  </si>
  <si>
    <t>Incumplimiento al
régimen de
seguridad social</t>
  </si>
  <si>
    <t>Exigir soportes de pago al regimen de seguridad social, para cada pago mensual.</t>
  </si>
  <si>
    <t xml:space="preserve">Seguimiento durante el proceso </t>
  </si>
  <si>
    <t>Uso indebido de fuerza/armas: Lesiones, homicidios o daños a terceros. Riesgo derivado de la manipulación de armas de dotación.</t>
  </si>
  <si>
    <t>Exigencia de Póliza de Responsabilidad Civil Extracontractual (RCE); pruebas psicotécnicas vigentes; control estricto de salvoconductos y libro de minuta de armamento.</t>
  </si>
  <si>
    <t>Con la firma del acta de inicio del contrato</t>
  </si>
  <si>
    <t>Vigencia del contrato</t>
  </si>
  <si>
    <t>Operacionales - Protección de Activos (Patrimonio)</t>
  </si>
  <si>
    <t>Pérdida o hurto de elementos: Sustracción de piezas de museos, mobiliario o equipos de oficina en las sedes de la Entidad.</t>
  </si>
  <si>
    <t>Protocolos de control de acceso y salida de elementos; rondas perimetrales registradas en puntos de control - Garantía de cumplimiento de la operación</t>
  </si>
  <si>
    <t>Contratista - operadores del servicio</t>
  </si>
  <si>
    <t>Operacionales - Uso de Caninos</t>
  </si>
  <si>
    <t>Ataque o mal manejo del ejemplar: Lesiones a visitantes/funcionarios, o deficiente estado de salud del canino que afecte la vigilancia.</t>
  </si>
  <si>
    <t>Certificación vigente de la SuperVigilancia para el binomio; carné de vacunación al día; relevo del animal según normativa de bienestar animal (no más de 6 horas)</t>
  </si>
  <si>
    <t xml:space="preserve">Supervisor del servicio 
</t>
  </si>
  <si>
    <t>Seguimiento durante la vigencia del contrato</t>
  </si>
  <si>
    <t>Transición (Empalme)</t>
  </si>
  <si>
    <t>Retraso en el inicio del servicio: El contratista saliente no entrega oportunamente o el entrante no asume los puestos, dejando sedes desprotegidas</t>
  </si>
  <si>
    <t>Contratista
Entidad</t>
  </si>
  <si>
    <t>Plan de empalme para el inicio; actas de entrega de inventario físico y tecnológico; multas por retraso en la toma de puestos</t>
  </si>
  <si>
    <t>Supervisor del servicio 
Supervisor de la entidad</t>
  </si>
  <si>
    <t xml:space="preserve">Diez días posteriores a la fecha de inicio </t>
  </si>
  <si>
    <t xml:space="preserve">Seguimiento durante el proceso de empalme </t>
  </si>
  <si>
    <t>Al inicio del contrato</t>
  </si>
  <si>
    <t>Juridico</t>
  </si>
  <si>
    <t>Cambios o modificaciones en la normatividad aplicable al objeto del contrato.</t>
  </si>
  <si>
    <t xml:space="preserve">Especifico </t>
  </si>
  <si>
    <t>Externo</t>
  </si>
  <si>
    <t>Contratista/Entidad</t>
  </si>
  <si>
    <t>Seguimiento permanente a las disposiciones y/o regulaciones aplicables al objeto del contrato.</t>
  </si>
  <si>
    <t>SI</t>
  </si>
  <si>
    <t>El supervisor del contrato y los encargados de la oficina Juridica</t>
  </si>
  <si>
    <t>El mismo dia en que la Entidad tiene conocimiento de los cambios en la  normatividad aplicable al objeto del contrato.</t>
  </si>
  <si>
    <t>Al momento del cumplimineto de los requisitos.</t>
  </si>
  <si>
    <t>El supervisior y la oficina solicitante verificaran el cumplimiento de l objeto contractual el cual debe ser acorde con las necesidades</t>
  </si>
  <si>
    <t>Durante el proceso de selección, contrato y ejección del mismo.</t>
  </si>
  <si>
    <t>Economico</t>
  </si>
  <si>
    <t>Situaciones que afecten la continuidad de la empresa</t>
  </si>
  <si>
    <t>Entidad / Contratista</t>
  </si>
  <si>
    <t>Por ser un riesgo externo ajeno a la Entidad contrante, no podria implementar controles que prevengan la ocurrecia del riesgo</t>
  </si>
  <si>
    <t>El supervisor del contrato.</t>
  </si>
  <si>
    <t>Desde el momento en que se detecte la ocurrencia del riesgo</t>
  </si>
  <si>
    <t>Al momento en que se adopten medidas administrativas orientadas a subsanar la ocurrencia del evento</t>
  </si>
  <si>
    <t>No aplica por ser riesgo externo.</t>
  </si>
  <si>
    <t>Financiero</t>
  </si>
  <si>
    <t>Riesgos de consecuención de financiación riesgos de Liquidez y el riesgo de las condiciones financieras</t>
  </si>
  <si>
    <t>Verificar los requerimientos  en lo que respecta a la capacidad financiera del futuro ejecutor 2, Revisión de las publicaciones de los entes reguladores</t>
  </si>
  <si>
    <t xml:space="preserve">A traves de la revisión del cumplimiento de todas y cada una de las obligaciones pactadas en las partes </t>
  </si>
  <si>
    <t>Durante la ejecución del contrato.</t>
  </si>
  <si>
    <t>Tecnologico</t>
  </si>
  <si>
    <t>Fallos en las telecomunicaciones, suspensión de servicios publicos, advenimiento de nuevos desarrollos tecnologicos</t>
  </si>
  <si>
    <t>Establecer cronograma de reuniones, requerir medios de comunicación alternos, revisar la aplicabilidad de los procesos, de acuerdo a las normas vigentes.</t>
  </si>
  <si>
    <t>Mensual  y de acuerdo a la ocurrencia  del fenomeno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</si>
</sst>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scheme val="minor"/>
    </font>
    <font>
      <b/>
      <sz val="12"/>
      <color theme="1"/>
      <name val="Calibri"/>
    </font>
    <font>
      <sz val="12"/>
      <name val="Calibri"/>
    </font>
    <font>
      <sz val="12"/>
      <color theme="1"/>
      <name val="Calibri"/>
    </font>
    <font>
      <b/>
      <sz val="11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Font="1" applyAlignment="1"/>
    <xf numFmtId="0" fontId="3" fillId="0" borderId="0" xfId="0" applyFont="1" applyAlignment="1">
      <alignment horizontal="center"/>
    </xf>
    <xf numFmtId="0" fontId="1" fillId="3" borderId="16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" fillId="3" borderId="20" xfId="0" applyFont="1" applyFill="1" applyBorder="1" applyAlignment="1">
      <alignment horizontal="center" vertical="center" textRotation="90"/>
    </xf>
    <xf numFmtId="0" fontId="1" fillId="3" borderId="21" xfId="0" applyFont="1" applyFill="1" applyBorder="1" applyAlignment="1">
      <alignment horizontal="center" vertical="center" textRotation="90"/>
    </xf>
    <xf numFmtId="0" fontId="1" fillId="3" borderId="20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textRotation="90" wrapText="1"/>
    </xf>
    <xf numFmtId="0" fontId="1" fillId="3" borderId="21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textRotation="90"/>
    </xf>
    <xf numFmtId="0" fontId="3" fillId="0" borderId="2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9" fontId="3" fillId="0" borderId="20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20" xfId="0" applyFont="1" applyBorder="1" applyAlignment="1">
      <alignment horizontal="left" vertical="center"/>
    </xf>
    <xf numFmtId="0" fontId="3" fillId="0" borderId="20" xfId="0" applyFont="1" applyBorder="1"/>
    <xf numFmtId="0" fontId="3" fillId="0" borderId="20" xfId="0" applyFont="1" applyBorder="1" applyAlignment="1">
      <alignment horizontal="center" vertical="center" wrapText="1"/>
    </xf>
    <xf numFmtId="9" fontId="3" fillId="0" borderId="20" xfId="0" applyNumberFormat="1" applyFont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textRotation="90"/>
    </xf>
    <xf numFmtId="0" fontId="2" fillId="0" borderId="19" xfId="0" applyFont="1" applyBorder="1"/>
    <xf numFmtId="0" fontId="1" fillId="3" borderId="12" xfId="0" applyFont="1" applyFill="1" applyBorder="1" applyAlignment="1">
      <alignment horizontal="center" vertical="center"/>
    </xf>
    <xf numFmtId="0" fontId="2" fillId="0" borderId="13" xfId="0" applyFont="1" applyBorder="1"/>
    <xf numFmtId="0" fontId="2" fillId="0" borderId="14" xfId="0" applyFont="1" applyBorder="1"/>
    <xf numFmtId="0" fontId="1" fillId="3" borderId="10" xfId="0" applyFont="1" applyFill="1" applyBorder="1" applyAlignment="1">
      <alignment horizontal="center" vertical="center" textRotation="90" wrapText="1"/>
    </xf>
    <xf numFmtId="0" fontId="2" fillId="0" borderId="18" xfId="0" applyFont="1" applyBorder="1"/>
    <xf numFmtId="0" fontId="1" fillId="3" borderId="11" xfId="0" applyFont="1" applyFill="1" applyBorder="1" applyAlignment="1">
      <alignment horizontal="center" vertical="center" textRotation="90" wrapText="1"/>
    </xf>
    <xf numFmtId="0" fontId="4" fillId="3" borderId="11" xfId="0" applyFont="1" applyFill="1" applyBorder="1" applyAlignment="1">
      <alignment horizontal="center" textRotation="90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2" fillId="0" borderId="15" xfId="0" applyFont="1" applyBorder="1"/>
    <xf numFmtId="0" fontId="1" fillId="3" borderId="17" xfId="0" applyFont="1" applyFill="1" applyBorder="1" applyAlignment="1">
      <alignment horizontal="center" vertical="center" wrapText="1"/>
    </xf>
    <xf numFmtId="0" fontId="2" fillId="0" borderId="22" xfId="0" applyFont="1" applyBorder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2" borderId="4" xfId="0" applyFont="1" applyFill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1" fillId="2" borderId="7" xfId="0" applyFont="1" applyFill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E1005"/>
  <sheetViews>
    <sheetView tabSelected="1" workbookViewId="0">
      <pane ySplit="6" topLeftCell="A7" activePane="bottomLeft" state="frozen"/>
      <selection pane="bottomLeft" activeCell="B8" sqref="B8"/>
    </sheetView>
  </sheetViews>
  <sheetFormatPr baseColWidth="10" defaultColWidth="11.25" defaultRowHeight="15" customHeight="1" x14ac:dyDescent="0.35"/>
  <cols>
    <col min="1" max="1" width="8.08203125" customWidth="1"/>
    <col min="2" max="2" width="14.33203125" customWidth="1"/>
    <col min="3" max="3" width="13.6640625" customWidth="1"/>
    <col min="4" max="4" width="4.6640625" customWidth="1"/>
    <col min="5" max="5" width="5.9140625" customWidth="1"/>
    <col min="6" max="6" width="5.08203125" customWidth="1"/>
    <col min="7" max="7" width="4.25" customWidth="1"/>
    <col min="8" max="8" width="4.4140625" customWidth="1"/>
    <col min="9" max="9" width="3.9140625" customWidth="1"/>
    <col min="10" max="10" width="3.6640625" customWidth="1"/>
    <col min="11" max="11" width="3.33203125" customWidth="1"/>
    <col min="12" max="12" width="3.9140625" customWidth="1"/>
    <col min="13" max="13" width="4.4140625" customWidth="1"/>
    <col min="14" max="14" width="5.6640625" customWidth="1"/>
    <col min="15" max="15" width="15.25" customWidth="1"/>
    <col min="16" max="16" width="7.08203125" customWidth="1"/>
    <col min="17" max="17" width="10.75" customWidth="1"/>
    <col min="18" max="18" width="18.75" customWidth="1"/>
    <col min="19" max="19" width="4.4140625" customWidth="1"/>
    <col min="20" max="20" width="3.4140625" customWidth="1"/>
    <col min="21" max="21" width="10" customWidth="1"/>
    <col min="22" max="22" width="12.75" customWidth="1"/>
    <col min="23" max="23" width="9.4140625" customWidth="1"/>
    <col min="24" max="24" width="13.33203125" customWidth="1"/>
    <col min="25" max="25" width="12" customWidth="1"/>
    <col min="26" max="26" width="15" customWidth="1"/>
    <col min="27" max="27" width="14" customWidth="1"/>
    <col min="28" max="28" width="11.6640625" customWidth="1"/>
    <col min="29" max="31" width="10" customWidth="1"/>
  </cols>
  <sheetData>
    <row r="1" spans="2:31" ht="15.75" customHeight="1" x14ac:dyDescent="0.35">
      <c r="B1" s="41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3"/>
    </row>
    <row r="2" spans="2:31" ht="15.75" customHeight="1" x14ac:dyDescent="0.35">
      <c r="B2" s="44" t="s">
        <v>1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6"/>
    </row>
    <row r="3" spans="2:31" ht="16.5" customHeight="1" x14ac:dyDescent="0.35">
      <c r="B3" s="47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9"/>
    </row>
    <row r="4" spans="2:31" ht="16.5" customHeight="1" x14ac:dyDescent="0.3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2:31" ht="30" customHeight="1" x14ac:dyDescent="0.35">
      <c r="B5" s="50" t="s">
        <v>2</v>
      </c>
      <c r="C5" s="51" t="s">
        <v>3</v>
      </c>
      <c r="D5" s="51" t="s">
        <v>4</v>
      </c>
      <c r="E5" s="27" t="s">
        <v>5</v>
      </c>
      <c r="F5" s="27" t="s">
        <v>6</v>
      </c>
      <c r="G5" s="29" t="s">
        <v>7</v>
      </c>
      <c r="H5" s="30"/>
      <c r="I5" s="30"/>
      <c r="J5" s="30"/>
      <c r="K5" s="31"/>
      <c r="L5" s="32" t="s">
        <v>8</v>
      </c>
      <c r="M5" s="34" t="s">
        <v>9</v>
      </c>
      <c r="N5" s="35" t="s">
        <v>10</v>
      </c>
      <c r="O5" s="36" t="s">
        <v>11</v>
      </c>
      <c r="P5" s="37" t="s">
        <v>12</v>
      </c>
      <c r="Q5" s="38"/>
      <c r="R5" s="2" t="s">
        <v>13</v>
      </c>
      <c r="S5" s="37" t="s">
        <v>14</v>
      </c>
      <c r="T5" s="30"/>
      <c r="U5" s="30"/>
      <c r="V5" s="31"/>
      <c r="W5" s="39" t="s">
        <v>15</v>
      </c>
      <c r="X5" s="36" t="s">
        <v>16</v>
      </c>
      <c r="Y5" s="36" t="s">
        <v>17</v>
      </c>
      <c r="Z5" s="36" t="s">
        <v>18</v>
      </c>
      <c r="AA5" s="37" t="s">
        <v>19</v>
      </c>
      <c r="AB5" s="31"/>
      <c r="AC5" s="3"/>
      <c r="AD5" s="3"/>
      <c r="AE5" s="3"/>
    </row>
    <row r="6" spans="2:31" ht="152.25" customHeight="1" x14ac:dyDescent="0.35">
      <c r="B6" s="33"/>
      <c r="C6" s="28"/>
      <c r="D6" s="28"/>
      <c r="E6" s="28"/>
      <c r="F6" s="28"/>
      <c r="G6" s="4" t="s">
        <v>20</v>
      </c>
      <c r="H6" s="4" t="s">
        <v>21</v>
      </c>
      <c r="I6" s="4" t="s">
        <v>22</v>
      </c>
      <c r="J6" s="4" t="s">
        <v>23</v>
      </c>
      <c r="K6" s="5" t="s">
        <v>24</v>
      </c>
      <c r="L6" s="33"/>
      <c r="M6" s="28"/>
      <c r="N6" s="28"/>
      <c r="O6" s="28"/>
      <c r="P6" s="6" t="s">
        <v>25</v>
      </c>
      <c r="Q6" s="6" t="s">
        <v>26</v>
      </c>
      <c r="R6" s="6" t="s">
        <v>27</v>
      </c>
      <c r="S6" s="7" t="s">
        <v>8</v>
      </c>
      <c r="T6" s="7" t="s">
        <v>9</v>
      </c>
      <c r="U6" s="6" t="s">
        <v>10</v>
      </c>
      <c r="V6" s="8" t="s">
        <v>11</v>
      </c>
      <c r="W6" s="40"/>
      <c r="X6" s="28"/>
      <c r="Y6" s="28"/>
      <c r="Z6" s="28"/>
      <c r="AA6" s="6" t="s">
        <v>28</v>
      </c>
      <c r="AB6" s="8" t="s">
        <v>29</v>
      </c>
      <c r="AC6" s="3"/>
      <c r="AD6" s="3"/>
      <c r="AE6" s="3"/>
    </row>
    <row r="7" spans="2:31" ht="110.25" customHeight="1" x14ac:dyDescent="0.35">
      <c r="B7" s="9" t="s">
        <v>30</v>
      </c>
      <c r="C7" s="10" t="s">
        <v>31</v>
      </c>
      <c r="D7" s="11">
        <v>1</v>
      </c>
      <c r="E7" s="12" t="s">
        <v>32</v>
      </c>
      <c r="F7" s="12" t="s">
        <v>33</v>
      </c>
      <c r="G7" s="11"/>
      <c r="H7" s="11" t="s">
        <v>34</v>
      </c>
      <c r="I7" s="11"/>
      <c r="J7" s="11"/>
      <c r="K7" s="13"/>
      <c r="L7" s="14">
        <v>1</v>
      </c>
      <c r="M7" s="11">
        <v>2</v>
      </c>
      <c r="N7" s="11">
        <v>3</v>
      </c>
      <c r="O7" s="11" t="str">
        <f t="shared" ref="O7:O20" si="0">IF(AND(N7&gt;1,N7&lt;5),"Riesgo Bajo",IF(N7=5,"Riesgo Medio",IF(AND(N7&gt;5,N7&lt;8),"Riesgo Alto",IF(AND(N7&gt;7,N7&lt;11),"Riesgo Extremo","NO SE PUEDE ESTIMAR NIVEL DE RIESGO"))))</f>
        <v>Riesgo Bajo</v>
      </c>
      <c r="P7" s="15">
        <v>0</v>
      </c>
      <c r="Q7" s="15" t="s">
        <v>35</v>
      </c>
      <c r="R7" s="10" t="s">
        <v>36</v>
      </c>
      <c r="S7" s="11">
        <v>1</v>
      </c>
      <c r="T7" s="11">
        <v>2</v>
      </c>
      <c r="U7" s="11">
        <v>3</v>
      </c>
      <c r="V7" s="11" t="s">
        <v>37</v>
      </c>
      <c r="W7" s="16" t="s">
        <v>38</v>
      </c>
      <c r="X7" s="10" t="s">
        <v>39</v>
      </c>
      <c r="Y7" s="10" t="s">
        <v>40</v>
      </c>
      <c r="Z7" s="10" t="s">
        <v>41</v>
      </c>
      <c r="AA7" s="10" t="s">
        <v>42</v>
      </c>
      <c r="AB7" s="17" t="s">
        <v>43</v>
      </c>
    </row>
    <row r="8" spans="2:31" ht="94.5" customHeight="1" x14ac:dyDescent="0.35">
      <c r="B8" s="18" t="s">
        <v>44</v>
      </c>
      <c r="C8" s="10" t="s">
        <v>45</v>
      </c>
      <c r="D8" s="11">
        <v>2</v>
      </c>
      <c r="E8" s="12" t="s">
        <v>46</v>
      </c>
      <c r="F8" s="12" t="s">
        <v>33</v>
      </c>
      <c r="G8" s="11"/>
      <c r="H8" s="11"/>
      <c r="I8" s="11"/>
      <c r="J8" s="11" t="s">
        <v>34</v>
      </c>
      <c r="K8" s="13"/>
      <c r="L8" s="14">
        <v>4</v>
      </c>
      <c r="M8" s="11">
        <v>2</v>
      </c>
      <c r="N8" s="11">
        <f t="shared" ref="N8:N9" si="1">SUM(L8:M8)</f>
        <v>6</v>
      </c>
      <c r="O8" s="11" t="str">
        <f t="shared" si="0"/>
        <v>Riesgo Alto</v>
      </c>
      <c r="P8" s="15">
        <v>0</v>
      </c>
      <c r="Q8" s="15" t="s">
        <v>47</v>
      </c>
      <c r="R8" s="10" t="s">
        <v>48</v>
      </c>
      <c r="S8" s="11">
        <v>2</v>
      </c>
      <c r="T8" s="11">
        <v>1</v>
      </c>
      <c r="U8" s="11">
        <f t="shared" ref="U8:U13" si="2">SUM(S8:T8)</f>
        <v>3</v>
      </c>
      <c r="V8" s="11" t="str">
        <f t="shared" ref="V8:V20" si="3">IF(AND(U8&gt;0,U8&lt;3),"Riesgo Bajo",IF(U8=3,"Riesgo Medio",IF(AND(U8&gt;3,U8&lt;6),"Riesgo Alto","NO SE PUEDE ESTIMAR NIVEL DE RIESGO")))</f>
        <v>Riesgo Medio</v>
      </c>
      <c r="W8" s="16" t="s">
        <v>38</v>
      </c>
      <c r="X8" s="10" t="s">
        <v>49</v>
      </c>
      <c r="Y8" s="10" t="s">
        <v>50</v>
      </c>
      <c r="Z8" s="10" t="s">
        <v>51</v>
      </c>
      <c r="AA8" s="10" t="s">
        <v>52</v>
      </c>
      <c r="AB8" s="17" t="s">
        <v>53</v>
      </c>
    </row>
    <row r="9" spans="2:31" ht="169.5" customHeight="1" x14ac:dyDescent="0.35">
      <c r="B9" s="18" t="s">
        <v>44</v>
      </c>
      <c r="C9" s="19" t="s">
        <v>54</v>
      </c>
      <c r="D9" s="11">
        <v>2</v>
      </c>
      <c r="E9" s="12" t="s">
        <v>46</v>
      </c>
      <c r="F9" s="12" t="s">
        <v>33</v>
      </c>
      <c r="G9" s="11"/>
      <c r="H9" s="11"/>
      <c r="I9" s="11"/>
      <c r="J9" s="11" t="s">
        <v>34</v>
      </c>
      <c r="K9" s="13"/>
      <c r="L9" s="14">
        <v>4</v>
      </c>
      <c r="M9" s="20">
        <v>2</v>
      </c>
      <c r="N9" s="11">
        <f t="shared" si="1"/>
        <v>6</v>
      </c>
      <c r="O9" s="11" t="str">
        <f t="shared" si="0"/>
        <v>Riesgo Alto</v>
      </c>
      <c r="P9" s="15">
        <v>0</v>
      </c>
      <c r="Q9" s="15" t="s">
        <v>47</v>
      </c>
      <c r="R9" s="19" t="s">
        <v>55</v>
      </c>
      <c r="S9" s="11">
        <v>2</v>
      </c>
      <c r="T9" s="11">
        <v>1</v>
      </c>
      <c r="U9" s="11">
        <f t="shared" si="2"/>
        <v>3</v>
      </c>
      <c r="V9" s="11" t="str">
        <f t="shared" si="3"/>
        <v>Riesgo Medio</v>
      </c>
      <c r="W9" s="16" t="s">
        <v>38</v>
      </c>
      <c r="X9" s="19" t="s">
        <v>47</v>
      </c>
      <c r="Y9" s="19" t="s">
        <v>56</v>
      </c>
      <c r="Z9" s="19" t="s">
        <v>57</v>
      </c>
      <c r="AA9" s="19" t="s">
        <v>58</v>
      </c>
      <c r="AB9" s="21" t="s">
        <v>59</v>
      </c>
    </row>
    <row r="10" spans="2:31" ht="169.5" customHeight="1" x14ac:dyDescent="0.35">
      <c r="B10" s="18" t="s">
        <v>44</v>
      </c>
      <c r="C10" s="19" t="s">
        <v>60</v>
      </c>
      <c r="D10" s="11">
        <v>2</v>
      </c>
      <c r="E10" s="12" t="s">
        <v>46</v>
      </c>
      <c r="F10" s="12" t="s">
        <v>33</v>
      </c>
      <c r="G10" s="11"/>
      <c r="H10" s="11"/>
      <c r="I10" s="11"/>
      <c r="J10" s="11" t="s">
        <v>34</v>
      </c>
      <c r="K10" s="13"/>
      <c r="L10" s="22">
        <v>3</v>
      </c>
      <c r="M10" s="20">
        <v>2</v>
      </c>
      <c r="N10" s="20">
        <v>3</v>
      </c>
      <c r="O10" s="11" t="str">
        <f t="shared" si="0"/>
        <v>Riesgo Bajo</v>
      </c>
      <c r="P10" s="15">
        <v>0</v>
      </c>
      <c r="Q10" s="15" t="s">
        <v>47</v>
      </c>
      <c r="R10" s="19" t="s">
        <v>61</v>
      </c>
      <c r="S10" s="11">
        <v>2</v>
      </c>
      <c r="T10" s="11">
        <v>1</v>
      </c>
      <c r="U10" s="11">
        <f t="shared" si="2"/>
        <v>3</v>
      </c>
      <c r="V10" s="11" t="str">
        <f t="shared" si="3"/>
        <v>Riesgo Medio</v>
      </c>
      <c r="W10" s="16" t="s">
        <v>38</v>
      </c>
      <c r="X10" s="19" t="s">
        <v>47</v>
      </c>
      <c r="Y10" s="19" t="s">
        <v>56</v>
      </c>
      <c r="Z10" s="19" t="s">
        <v>57</v>
      </c>
      <c r="AA10" s="19" t="s">
        <v>58</v>
      </c>
      <c r="AB10" s="21" t="s">
        <v>59</v>
      </c>
    </row>
    <row r="11" spans="2:31" ht="169.5" customHeight="1" x14ac:dyDescent="0.35">
      <c r="B11" s="9" t="s">
        <v>30</v>
      </c>
      <c r="C11" s="10" t="s">
        <v>62</v>
      </c>
      <c r="D11" s="11">
        <v>3</v>
      </c>
      <c r="E11" s="12" t="s">
        <v>32</v>
      </c>
      <c r="F11" s="12" t="s">
        <v>33</v>
      </c>
      <c r="G11" s="11"/>
      <c r="H11" s="11"/>
      <c r="I11" s="11"/>
      <c r="J11" s="11" t="s">
        <v>34</v>
      </c>
      <c r="K11" s="13"/>
      <c r="L11" s="14">
        <v>1</v>
      </c>
      <c r="M11" s="11">
        <v>4</v>
      </c>
      <c r="N11" s="11">
        <f t="shared" ref="N11:N13" si="4">L11+M11</f>
        <v>5</v>
      </c>
      <c r="O11" s="11" t="str">
        <f t="shared" si="0"/>
        <v>Riesgo Medio</v>
      </c>
      <c r="P11" s="15">
        <v>0</v>
      </c>
      <c r="Q11" s="15" t="s">
        <v>47</v>
      </c>
      <c r="R11" s="10" t="s">
        <v>63</v>
      </c>
      <c r="S11" s="11">
        <v>1</v>
      </c>
      <c r="T11" s="11">
        <v>1</v>
      </c>
      <c r="U11" s="11">
        <f t="shared" si="2"/>
        <v>2</v>
      </c>
      <c r="V11" s="11" t="str">
        <f t="shared" si="3"/>
        <v>Riesgo Bajo</v>
      </c>
      <c r="W11" s="16" t="s">
        <v>38</v>
      </c>
      <c r="X11" s="10" t="s">
        <v>49</v>
      </c>
      <c r="Y11" s="10" t="s">
        <v>64</v>
      </c>
      <c r="Z11" s="10" t="s">
        <v>65</v>
      </c>
      <c r="AA11" s="10" t="s">
        <v>66</v>
      </c>
      <c r="AB11" s="17" t="s">
        <v>67</v>
      </c>
    </row>
    <row r="12" spans="2:31" ht="85.5" customHeight="1" x14ac:dyDescent="0.35">
      <c r="B12" s="23" t="s">
        <v>30</v>
      </c>
      <c r="C12" s="10" t="s">
        <v>68</v>
      </c>
      <c r="D12" s="11">
        <v>4</v>
      </c>
      <c r="E12" s="12" t="s">
        <v>32</v>
      </c>
      <c r="F12" s="12" t="s">
        <v>33</v>
      </c>
      <c r="G12" s="24"/>
      <c r="H12" s="24"/>
      <c r="I12" s="11" t="s">
        <v>34</v>
      </c>
      <c r="J12" s="24"/>
      <c r="K12" s="24"/>
      <c r="L12" s="11">
        <v>1</v>
      </c>
      <c r="M12" s="11">
        <v>4</v>
      </c>
      <c r="N12" s="11">
        <f t="shared" si="4"/>
        <v>5</v>
      </c>
      <c r="O12" s="11" t="str">
        <f t="shared" si="0"/>
        <v>Riesgo Medio</v>
      </c>
      <c r="P12" s="15">
        <v>0</v>
      </c>
      <c r="Q12" s="15" t="s">
        <v>47</v>
      </c>
      <c r="R12" s="10" t="s">
        <v>69</v>
      </c>
      <c r="S12" s="11">
        <v>1</v>
      </c>
      <c r="T12" s="11">
        <v>1</v>
      </c>
      <c r="U12" s="11">
        <f t="shared" si="2"/>
        <v>2</v>
      </c>
      <c r="V12" s="11" t="str">
        <f t="shared" si="3"/>
        <v>Riesgo Bajo</v>
      </c>
      <c r="W12" s="25" t="s">
        <v>38</v>
      </c>
      <c r="X12" s="10" t="s">
        <v>49</v>
      </c>
      <c r="Y12" s="10" t="s">
        <v>64</v>
      </c>
      <c r="Z12" s="10" t="s">
        <v>65</v>
      </c>
      <c r="AA12" s="10" t="s">
        <v>70</v>
      </c>
      <c r="AB12" s="10" t="s">
        <v>59</v>
      </c>
    </row>
    <row r="13" spans="2:31" ht="129.75" customHeight="1" x14ac:dyDescent="0.35">
      <c r="B13" s="23" t="s">
        <v>30</v>
      </c>
      <c r="C13" s="19" t="s">
        <v>71</v>
      </c>
      <c r="D13" s="11">
        <v>5</v>
      </c>
      <c r="E13" s="12" t="s">
        <v>32</v>
      </c>
      <c r="F13" s="12" t="s">
        <v>33</v>
      </c>
      <c r="G13" s="24"/>
      <c r="H13" s="24"/>
      <c r="I13" s="11"/>
      <c r="J13" s="11" t="s">
        <v>34</v>
      </c>
      <c r="K13" s="24"/>
      <c r="L13" s="11">
        <v>1</v>
      </c>
      <c r="M13" s="11">
        <v>4</v>
      </c>
      <c r="N13" s="11">
        <f t="shared" si="4"/>
        <v>5</v>
      </c>
      <c r="O13" s="11" t="str">
        <f t="shared" si="0"/>
        <v>Riesgo Medio</v>
      </c>
      <c r="P13" s="15">
        <v>0</v>
      </c>
      <c r="Q13" s="15" t="s">
        <v>47</v>
      </c>
      <c r="R13" s="19" t="s">
        <v>72</v>
      </c>
      <c r="S13" s="11">
        <v>1</v>
      </c>
      <c r="T13" s="11">
        <v>2</v>
      </c>
      <c r="U13" s="11">
        <f t="shared" si="2"/>
        <v>3</v>
      </c>
      <c r="V13" s="11" t="str">
        <f t="shared" si="3"/>
        <v>Riesgo Medio</v>
      </c>
      <c r="W13" s="25" t="s">
        <v>38</v>
      </c>
      <c r="X13" s="19" t="s">
        <v>47</v>
      </c>
      <c r="Y13" s="10" t="s">
        <v>73</v>
      </c>
      <c r="Z13" s="10" t="s">
        <v>65</v>
      </c>
      <c r="AA13" s="10" t="s">
        <v>70</v>
      </c>
      <c r="AB13" s="19" t="s">
        <v>74</v>
      </c>
    </row>
    <row r="14" spans="2:31" ht="152.25" customHeight="1" x14ac:dyDescent="0.35">
      <c r="B14" s="19" t="s">
        <v>75</v>
      </c>
      <c r="C14" s="19" t="s">
        <v>76</v>
      </c>
      <c r="D14" s="11">
        <v>5</v>
      </c>
      <c r="E14" s="12" t="s">
        <v>32</v>
      </c>
      <c r="F14" s="12" t="s">
        <v>33</v>
      </c>
      <c r="G14" s="24"/>
      <c r="H14" s="24"/>
      <c r="I14" s="11"/>
      <c r="J14" s="11" t="s">
        <v>34</v>
      </c>
      <c r="K14" s="24"/>
      <c r="L14" s="20">
        <v>3</v>
      </c>
      <c r="M14" s="20">
        <v>5</v>
      </c>
      <c r="N14" s="20">
        <v>5</v>
      </c>
      <c r="O14" s="11" t="str">
        <f t="shared" si="0"/>
        <v>Riesgo Medio</v>
      </c>
      <c r="P14" s="15">
        <v>0</v>
      </c>
      <c r="Q14" s="15" t="s">
        <v>47</v>
      </c>
      <c r="R14" s="19" t="s">
        <v>77</v>
      </c>
      <c r="S14" s="11">
        <v>1</v>
      </c>
      <c r="T14" s="11">
        <v>2</v>
      </c>
      <c r="U14" s="20">
        <v>2</v>
      </c>
      <c r="V14" s="11" t="str">
        <f t="shared" si="3"/>
        <v>Riesgo Bajo</v>
      </c>
      <c r="W14" s="25" t="s">
        <v>38</v>
      </c>
      <c r="X14" s="19" t="s">
        <v>78</v>
      </c>
      <c r="Y14" s="10" t="s">
        <v>73</v>
      </c>
      <c r="Z14" s="10" t="s">
        <v>65</v>
      </c>
      <c r="AA14" s="10" t="s">
        <v>70</v>
      </c>
      <c r="AB14" s="19" t="s">
        <v>74</v>
      </c>
    </row>
    <row r="15" spans="2:31" ht="152.25" customHeight="1" x14ac:dyDescent="0.35">
      <c r="B15" s="19" t="s">
        <v>79</v>
      </c>
      <c r="C15" s="19" t="s">
        <v>80</v>
      </c>
      <c r="D15" s="11">
        <v>5</v>
      </c>
      <c r="E15" s="12" t="s">
        <v>32</v>
      </c>
      <c r="F15" s="12" t="s">
        <v>33</v>
      </c>
      <c r="G15" s="24"/>
      <c r="H15" s="24"/>
      <c r="I15" s="11"/>
      <c r="J15" s="11" t="s">
        <v>34</v>
      </c>
      <c r="K15" s="24"/>
      <c r="L15" s="11">
        <v>1</v>
      </c>
      <c r="M15" s="11">
        <v>4</v>
      </c>
      <c r="N15" s="11">
        <f>L15+M15</f>
        <v>5</v>
      </c>
      <c r="O15" s="11" t="str">
        <f t="shared" si="0"/>
        <v>Riesgo Medio</v>
      </c>
      <c r="P15" s="15">
        <v>0</v>
      </c>
      <c r="Q15" s="15" t="s">
        <v>47</v>
      </c>
      <c r="R15" s="19" t="s">
        <v>81</v>
      </c>
      <c r="S15" s="11">
        <v>1</v>
      </c>
      <c r="T15" s="11">
        <v>2</v>
      </c>
      <c r="U15" s="11">
        <f>SUM(S15:T15)</f>
        <v>3</v>
      </c>
      <c r="V15" s="11" t="str">
        <f t="shared" si="3"/>
        <v>Riesgo Medio</v>
      </c>
      <c r="W15" s="25" t="s">
        <v>38</v>
      </c>
      <c r="X15" s="19" t="s">
        <v>82</v>
      </c>
      <c r="Y15" s="10" t="s">
        <v>73</v>
      </c>
      <c r="Z15" s="10" t="s">
        <v>65</v>
      </c>
      <c r="AA15" s="19" t="s">
        <v>83</v>
      </c>
      <c r="AB15" s="19" t="s">
        <v>74</v>
      </c>
    </row>
    <row r="16" spans="2:31" ht="129.75" customHeight="1" x14ac:dyDescent="0.35">
      <c r="B16" s="19" t="s">
        <v>84</v>
      </c>
      <c r="C16" s="19" t="s">
        <v>85</v>
      </c>
      <c r="D16" s="11">
        <v>5</v>
      </c>
      <c r="E16" s="12" t="s">
        <v>32</v>
      </c>
      <c r="F16" s="12" t="s">
        <v>33</v>
      </c>
      <c r="G16" s="24"/>
      <c r="H16" s="24"/>
      <c r="I16" s="11"/>
      <c r="J16" s="11" t="s">
        <v>34</v>
      </c>
      <c r="K16" s="24"/>
      <c r="L16" s="11">
        <v>1</v>
      </c>
      <c r="M16" s="20">
        <v>3</v>
      </c>
      <c r="N16" s="20">
        <v>3</v>
      </c>
      <c r="O16" s="11" t="str">
        <f t="shared" si="0"/>
        <v>Riesgo Bajo</v>
      </c>
      <c r="P16" s="15">
        <v>0</v>
      </c>
      <c r="Q16" s="20" t="s">
        <v>86</v>
      </c>
      <c r="R16" s="19" t="s">
        <v>87</v>
      </c>
      <c r="S16" s="11">
        <v>1</v>
      </c>
      <c r="T16" s="11">
        <v>2</v>
      </c>
      <c r="U16" s="20">
        <v>2</v>
      </c>
      <c r="V16" s="11" t="str">
        <f t="shared" si="3"/>
        <v>Riesgo Bajo</v>
      </c>
      <c r="W16" s="25" t="s">
        <v>38</v>
      </c>
      <c r="X16" s="19" t="s">
        <v>88</v>
      </c>
      <c r="Y16" s="10" t="s">
        <v>73</v>
      </c>
      <c r="Z16" s="19" t="s">
        <v>89</v>
      </c>
      <c r="AA16" s="19" t="s">
        <v>90</v>
      </c>
      <c r="AB16" s="19" t="s">
        <v>91</v>
      </c>
    </row>
    <row r="17" spans="2:28" ht="197.25" customHeight="1" x14ac:dyDescent="0.35">
      <c r="B17" s="23" t="s">
        <v>92</v>
      </c>
      <c r="C17" s="10" t="s">
        <v>93</v>
      </c>
      <c r="D17" s="11">
        <v>6</v>
      </c>
      <c r="E17" s="12" t="s">
        <v>94</v>
      </c>
      <c r="F17" s="12" t="s">
        <v>95</v>
      </c>
      <c r="G17" s="24"/>
      <c r="H17" s="11" t="s">
        <v>34</v>
      </c>
      <c r="I17" s="11" t="s">
        <v>34</v>
      </c>
      <c r="J17" s="11" t="s">
        <v>34</v>
      </c>
      <c r="K17" s="24"/>
      <c r="L17" s="11">
        <v>1</v>
      </c>
      <c r="M17" s="11">
        <v>3</v>
      </c>
      <c r="N17" s="11">
        <f t="shared" ref="N17:N20" si="5">L17+M17</f>
        <v>4</v>
      </c>
      <c r="O17" s="11" t="str">
        <f t="shared" si="0"/>
        <v>Riesgo Bajo</v>
      </c>
      <c r="P17" s="15">
        <v>0</v>
      </c>
      <c r="Q17" s="26" t="s">
        <v>96</v>
      </c>
      <c r="R17" s="10" t="s">
        <v>97</v>
      </c>
      <c r="S17" s="11">
        <v>1</v>
      </c>
      <c r="T17" s="11">
        <v>1</v>
      </c>
      <c r="U17" s="11">
        <v>2</v>
      </c>
      <c r="V17" s="11" t="str">
        <f t="shared" si="3"/>
        <v>Riesgo Bajo</v>
      </c>
      <c r="W17" s="25" t="s">
        <v>98</v>
      </c>
      <c r="X17" s="10" t="s">
        <v>99</v>
      </c>
      <c r="Y17" s="10" t="s">
        <v>100</v>
      </c>
      <c r="Z17" s="10" t="s">
        <v>101</v>
      </c>
      <c r="AA17" s="10" t="s">
        <v>102</v>
      </c>
      <c r="AB17" s="10" t="s">
        <v>103</v>
      </c>
    </row>
    <row r="18" spans="2:28" ht="144.75" customHeight="1" x14ac:dyDescent="0.35">
      <c r="B18" s="23" t="s">
        <v>104</v>
      </c>
      <c r="C18" s="10" t="s">
        <v>105</v>
      </c>
      <c r="D18" s="11">
        <v>7</v>
      </c>
      <c r="E18" s="12" t="s">
        <v>94</v>
      </c>
      <c r="F18" s="12" t="s">
        <v>95</v>
      </c>
      <c r="G18" s="24"/>
      <c r="H18" s="24"/>
      <c r="I18" s="11"/>
      <c r="J18" s="11" t="s">
        <v>34</v>
      </c>
      <c r="K18" s="24"/>
      <c r="L18" s="11">
        <v>1</v>
      </c>
      <c r="M18" s="11">
        <v>3</v>
      </c>
      <c r="N18" s="11">
        <f t="shared" si="5"/>
        <v>4</v>
      </c>
      <c r="O18" s="11" t="str">
        <f t="shared" si="0"/>
        <v>Riesgo Bajo</v>
      </c>
      <c r="P18" s="15">
        <v>0</v>
      </c>
      <c r="Q18" s="26" t="s">
        <v>106</v>
      </c>
      <c r="R18" s="10" t="s">
        <v>107</v>
      </c>
      <c r="S18" s="11">
        <v>1</v>
      </c>
      <c r="T18" s="11">
        <v>1</v>
      </c>
      <c r="U18" s="11">
        <v>2</v>
      </c>
      <c r="V18" s="11" t="str">
        <f t="shared" si="3"/>
        <v>Riesgo Bajo</v>
      </c>
      <c r="W18" s="25" t="s">
        <v>98</v>
      </c>
      <c r="X18" s="10" t="s">
        <v>108</v>
      </c>
      <c r="Y18" s="10" t="s">
        <v>109</v>
      </c>
      <c r="Z18" s="10" t="s">
        <v>110</v>
      </c>
      <c r="AA18" s="10" t="s">
        <v>111</v>
      </c>
      <c r="AB18" s="10" t="s">
        <v>111</v>
      </c>
    </row>
    <row r="19" spans="2:28" ht="144.75" customHeight="1" x14ac:dyDescent="0.35">
      <c r="B19" s="23" t="s">
        <v>112</v>
      </c>
      <c r="C19" s="10" t="s">
        <v>113</v>
      </c>
      <c r="D19" s="11">
        <v>8</v>
      </c>
      <c r="E19" s="12" t="s">
        <v>32</v>
      </c>
      <c r="F19" s="12" t="s">
        <v>33</v>
      </c>
      <c r="G19" s="11" t="s">
        <v>34</v>
      </c>
      <c r="H19" s="24"/>
      <c r="I19" s="11"/>
      <c r="J19" s="11" t="s">
        <v>34</v>
      </c>
      <c r="K19" s="24"/>
      <c r="L19" s="11">
        <v>1</v>
      </c>
      <c r="M19" s="11">
        <v>4</v>
      </c>
      <c r="N19" s="11">
        <f t="shared" si="5"/>
        <v>5</v>
      </c>
      <c r="O19" s="11" t="str">
        <f t="shared" si="0"/>
        <v>Riesgo Medio</v>
      </c>
      <c r="P19" s="15">
        <v>0</v>
      </c>
      <c r="Q19" s="26" t="s">
        <v>106</v>
      </c>
      <c r="R19" s="10" t="s">
        <v>114</v>
      </c>
      <c r="S19" s="11">
        <v>1</v>
      </c>
      <c r="T19" s="11">
        <v>1</v>
      </c>
      <c r="U19" s="11">
        <v>2</v>
      </c>
      <c r="V19" s="11" t="str">
        <f t="shared" si="3"/>
        <v>Riesgo Bajo</v>
      </c>
      <c r="W19" s="25" t="s">
        <v>98</v>
      </c>
      <c r="X19" s="10" t="s">
        <v>108</v>
      </c>
      <c r="Y19" s="10" t="s">
        <v>109</v>
      </c>
      <c r="Z19" s="10" t="s">
        <v>110</v>
      </c>
      <c r="AA19" s="10" t="s">
        <v>115</v>
      </c>
      <c r="AB19" s="10" t="s">
        <v>116</v>
      </c>
    </row>
    <row r="20" spans="2:28" ht="198" customHeight="1" x14ac:dyDescent="0.35">
      <c r="B20" s="23" t="s">
        <v>117</v>
      </c>
      <c r="C20" s="10" t="s">
        <v>118</v>
      </c>
      <c r="D20" s="11">
        <v>9</v>
      </c>
      <c r="E20" s="12" t="s">
        <v>32</v>
      </c>
      <c r="F20" s="12" t="s">
        <v>95</v>
      </c>
      <c r="G20" s="11" t="s">
        <v>34</v>
      </c>
      <c r="H20" s="11" t="s">
        <v>34</v>
      </c>
      <c r="I20" s="11" t="s">
        <v>34</v>
      </c>
      <c r="J20" s="11" t="s">
        <v>34</v>
      </c>
      <c r="K20" s="11" t="s">
        <v>34</v>
      </c>
      <c r="L20" s="11">
        <v>1</v>
      </c>
      <c r="M20" s="11">
        <v>3</v>
      </c>
      <c r="N20" s="11">
        <f t="shared" si="5"/>
        <v>4</v>
      </c>
      <c r="O20" s="11" t="str">
        <f t="shared" si="0"/>
        <v>Riesgo Bajo</v>
      </c>
      <c r="P20" s="15">
        <v>0</v>
      </c>
      <c r="Q20" s="26" t="s">
        <v>47</v>
      </c>
      <c r="R20" s="10" t="s">
        <v>119</v>
      </c>
      <c r="S20" s="11">
        <v>1</v>
      </c>
      <c r="T20" s="11">
        <v>1</v>
      </c>
      <c r="U20" s="11">
        <v>2</v>
      </c>
      <c r="V20" s="11" t="str">
        <f t="shared" si="3"/>
        <v>Riesgo Bajo</v>
      </c>
      <c r="W20" s="25" t="s">
        <v>38</v>
      </c>
      <c r="X20" s="10" t="s">
        <v>108</v>
      </c>
      <c r="Y20" s="10" t="s">
        <v>109</v>
      </c>
      <c r="Z20" s="10" t="s">
        <v>110</v>
      </c>
      <c r="AA20" s="10" t="s">
        <v>119</v>
      </c>
      <c r="AB20" s="10" t="s">
        <v>120</v>
      </c>
    </row>
    <row r="21" spans="2:28" ht="15.75" customHeight="1" x14ac:dyDescent="0.35"/>
    <row r="22" spans="2:28" ht="15.75" customHeight="1" x14ac:dyDescent="0.35"/>
    <row r="23" spans="2:28" ht="15.75" customHeight="1" x14ac:dyDescent="0.35"/>
    <row r="24" spans="2:28" ht="15.75" customHeight="1" x14ac:dyDescent="0.35"/>
    <row r="25" spans="2:28" ht="15.75" customHeight="1" x14ac:dyDescent="0.35"/>
    <row r="26" spans="2:28" ht="15.75" customHeight="1" x14ac:dyDescent="0.35"/>
    <row r="27" spans="2:28" ht="15.75" customHeight="1" x14ac:dyDescent="0.35"/>
    <row r="28" spans="2:28" ht="15.75" customHeight="1" x14ac:dyDescent="0.35"/>
    <row r="29" spans="2:28" ht="15.75" customHeight="1" x14ac:dyDescent="0.35"/>
    <row r="30" spans="2:28" ht="15.75" customHeight="1" x14ac:dyDescent="0.35"/>
    <row r="31" spans="2:28" ht="15.75" customHeight="1" x14ac:dyDescent="0.35"/>
    <row r="32" spans="2:28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  <row r="1001" ht="15.75" customHeight="1" x14ac:dyDescent="0.35"/>
    <row r="1002" ht="15.75" customHeight="1" x14ac:dyDescent="0.35"/>
    <row r="1003" ht="15.75" customHeight="1" x14ac:dyDescent="0.35"/>
    <row r="1004" ht="15.75" customHeight="1" x14ac:dyDescent="0.35"/>
    <row r="1005" ht="15.75" customHeight="1" x14ac:dyDescent="0.35"/>
  </sheetData>
  <mergeCells count="20">
    <mergeCell ref="Y5:Y6"/>
    <mergeCell ref="Z5:Z6"/>
    <mergeCell ref="B1:AB1"/>
    <mergeCell ref="B2:AB2"/>
    <mergeCell ref="B3:AB3"/>
    <mergeCell ref="B5:B6"/>
    <mergeCell ref="C5:C6"/>
    <mergeCell ref="D5:D6"/>
    <mergeCell ref="E5:E6"/>
    <mergeCell ref="AA5:AB5"/>
    <mergeCell ref="O5:O6"/>
    <mergeCell ref="P5:Q5"/>
    <mergeCell ref="S5:V5"/>
    <mergeCell ref="W5:W6"/>
    <mergeCell ref="X5:X6"/>
    <mergeCell ref="F5:F6"/>
    <mergeCell ref="G5:K5"/>
    <mergeCell ref="L5:L6"/>
    <mergeCell ref="M5:M6"/>
    <mergeCell ref="N5:N6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Alvarado</dc:creator>
  <cp:lastModifiedBy>Maritza Garcia</cp:lastModifiedBy>
  <dcterms:created xsi:type="dcterms:W3CDTF">2023-01-31T16:09:35Z</dcterms:created>
  <dcterms:modified xsi:type="dcterms:W3CDTF">2026-04-30T01:52:13Z</dcterms:modified>
</cp:coreProperties>
</file>